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21-03 факт 2021\"/>
    </mc:Choice>
  </mc:AlternateContent>
  <xr:revisionPtr revIDLastSave="0" documentId="13_ncr:1_{59F6A4D2-0D4E-45FE-8FF6-9B47E9204EAA}" xr6:coauthVersionLast="47" xr6:coauthVersionMax="47" xr10:uidLastSave="{00000000-0000-0000-0000-000000000000}"/>
  <bookViews>
    <workbookView xWindow="45" yWindow="120" windowWidth="28290" windowHeight="15600" activeTab="6" xr2:uid="{00000000-000D-0000-FFFF-FFFF00000000}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c" sheetId="6" r:id="rId6"/>
    <sheet name="т6 " sheetId="8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9" i="2" l="1"/>
  <c r="K19" i="2"/>
  <c r="L19" i="2" s="1"/>
  <c r="M19" i="2" s="1"/>
  <c r="N19" i="2" s="1"/>
  <c r="O19" i="2" s="1"/>
  <c r="P19" i="2" s="1"/>
  <c r="Q19" i="2" s="1"/>
  <c r="Q20" i="2"/>
  <c r="U22" i="2"/>
  <c r="C16" i="2"/>
  <c r="K16" i="2"/>
  <c r="A11" i="6"/>
  <c r="A10" i="6"/>
  <c r="A9" i="6"/>
  <c r="A8" i="6"/>
  <c r="A6" i="6"/>
  <c r="A11" i="5"/>
  <c r="A10" i="5"/>
  <c r="A9" i="5"/>
  <c r="A8" i="5"/>
  <c r="A6" i="5"/>
  <c r="A11" i="4"/>
  <c r="A10" i="4"/>
  <c r="A9" i="4"/>
  <c r="A8" i="4"/>
  <c r="A6" i="4"/>
  <c r="A8" i="3"/>
  <c r="A8" i="2"/>
  <c r="A6" i="3"/>
  <c r="A11" i="3"/>
  <c r="A10" i="3"/>
  <c r="A9" i="3"/>
  <c r="A6" i="2" l="1"/>
  <c r="A9" i="2"/>
  <c r="A10" i="2"/>
  <c r="Q24" i="2" l="1"/>
  <c r="Q23" i="2"/>
  <c r="Q21" i="2" l="1"/>
  <c r="Q25" i="2" l="1"/>
  <c r="Q22" i="2"/>
  <c r="Q26" i="2" l="1"/>
  <c r="J16" i="1" l="1"/>
  <c r="A11" i="2" l="1"/>
  <c r="D9" i="8"/>
  <c r="D3" i="8"/>
  <c r="D4" i="8" s="1"/>
  <c r="D5" i="8" s="1"/>
  <c r="D6" i="8" l="1"/>
  <c r="D18" i="8" s="1"/>
  <c r="I6" i="8"/>
  <c r="D8" i="8"/>
  <c r="J16" i="6"/>
  <c r="J16" i="5"/>
  <c r="J16" i="4"/>
  <c r="J16" i="3"/>
  <c r="D20" i="8" l="1"/>
  <c r="J6" i="8"/>
</calcChain>
</file>

<file path=xl/sharedStrings.xml><?xml version="1.0" encoding="utf-8"?>
<sst xmlns="http://schemas.openxmlformats.org/spreadsheetml/2006/main" count="848" uniqueCount="82">
  <si>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</si>
  <si>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</si>
  <si>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</si>
  <si>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</si>
  <si>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</si>
  <si>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</si>
  <si>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</si>
  <si>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Калининградская обл.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</si>
  <si>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</si>
  <si>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</si>
  <si>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</si>
  <si>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</si>
  <si>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</si>
  <si>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</si>
  <si>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</si>
  <si>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</si>
  <si>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</si>
  <si>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</si>
  <si>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</si>
  <si>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</si>
  <si>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</si>
  <si>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</si>
  <si>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</si>
  <si>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</si>
  <si>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</si>
  <si>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</si>
  <si>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</si>
  <si>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</si>
  <si>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</si>
  <si>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УНЦ АСУТП присоединения </t>
  </si>
  <si>
    <t>1 ед.</t>
  </si>
  <si>
    <t xml:space="preserve">УНЦ систем АСУТП и ТМ </t>
  </si>
  <si>
    <t xml:space="preserve">Таблица 3. Строительство КТП, РП 10(6) кВ </t>
  </si>
  <si>
    <t xml:space="preserve">Таблица 4. Строительство (реконструкция) ВЛ 6-750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</si>
  <si>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</si>
  <si>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</si>
  <si>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</si>
  <si>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</si>
  <si>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</si>
  <si>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</si>
  <si>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</si>
  <si>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</si>
  <si>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</si>
  <si>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</si>
  <si>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</si>
  <si>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2018г.</t>
  </si>
  <si>
    <t>2019г.</t>
  </si>
  <si>
    <t>2020г.</t>
  </si>
  <si>
    <t>2021г.</t>
  </si>
  <si>
    <t>2022г.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</si>
  <si>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</si>
  <si>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</si>
  <si>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</si>
  <si>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2023г.</t>
  </si>
  <si>
    <t xml:space="preserve">Затраты на проектно-изыскательские работы для отдельных элементов электрических сетей </t>
  </si>
  <si>
    <t>1 объект</t>
  </si>
  <si>
    <t>А4- 02</t>
  </si>
  <si>
    <t>2024г.</t>
  </si>
  <si>
    <t>2025г.</t>
  </si>
  <si>
    <t>Шкаф общеподстанционных контроллеров ПС</t>
  </si>
  <si>
    <t>А5-07</t>
  </si>
  <si>
    <t>Шкаф с 4 коммутаторами</t>
  </si>
  <si>
    <t>А5-04</t>
  </si>
  <si>
    <t>Шкаф гарантированного питания АСУТП и ТМ</t>
  </si>
  <si>
    <t>А5-06</t>
  </si>
  <si>
    <t xml:space="preserve">УНЦ систем ПА, УПАСК </t>
  </si>
  <si>
    <t>Прочие шкафы (панели)</t>
  </si>
  <si>
    <t>1 ед</t>
  </si>
  <si>
    <t>А8-06</t>
  </si>
  <si>
    <t>Шкаф проммежуточных клемм ШПК</t>
  </si>
  <si>
    <t>В составе шкафа контроллеров ПС</t>
  </si>
  <si>
    <t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</si>
  <si>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Идентификатор инвестиционного проекта: L 21-03</t>
  </si>
  <si>
    <t>Инвестиционная программа Акционерного общества "Западная энергетическая компания"</t>
  </si>
  <si>
    <t>нд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</si>
  <si>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01-06/21</t>
  </si>
  <si>
    <t>П6-06</t>
  </si>
  <si>
    <t>ТИ (аналоговые сигналы 140/8. дискретные сигналы 150/21</t>
  </si>
  <si>
    <t>от 1,1 до 5,9</t>
  </si>
  <si>
    <t>Год раскрытия информации: 2022</t>
  </si>
  <si>
    <t>Коэфф пересчета от базового УНЦ к УНЦ Калининград обл</t>
  </si>
  <si>
    <t xml:space="preserve">Утвержденные плановые значения показателей приведены в соответствии c приказом СГРЦТ Калининградской области от 28.10.2021 №50-04э/21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</si>
</sst>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_-* #,##0.0\ _₽_-;\-* #,##0.0\ _₽_-;_-* &quot;-&quot;?\ _₽_-;_-@_-"/>
  </numFmts>
  <fonts count="19" x14ac:knownFonts="1">
    <font>
      <sz val="11"/>
      <name val="Arial"/>
      <family val="1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Arial"/>
      <family val="1"/>
    </font>
    <font>
      <sz val="12"/>
      <name val="Arial"/>
      <family val="1"/>
    </font>
    <font>
      <sz val="12"/>
      <name val="Arial"/>
      <family val="1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Calibri"/>
      <family val="2"/>
      <charset val="204"/>
    </font>
    <font>
      <sz val="11"/>
      <color rgb="FF1F497D"/>
      <name val="Calibri"/>
      <family val="2"/>
      <charset val="204"/>
    </font>
    <font>
      <sz val="12"/>
      <color rgb="FFFF3399"/>
      <name val="Times New Roman"/>
      <family val="1"/>
      <charset val="204"/>
    </font>
    <font>
      <sz val="11"/>
      <color rgb="FFFF0000"/>
      <name val="Arial"/>
      <family val="1"/>
    </font>
    <font>
      <sz val="8"/>
      <name val="Arial"/>
      <family val="1"/>
    </font>
    <font>
      <sz val="12"/>
      <color rgb="FFFF000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right" vertical="center"/>
    </xf>
    <xf numFmtId="0" fontId="0" fillId="2" borderId="0" xfId="0" applyFill="1"/>
    <xf numFmtId="0" fontId="11" fillId="0" borderId="9" xfId="0" applyFont="1" applyFill="1" applyBorder="1" applyAlignment="1">
      <alignment horizontal="center" vertical="center" wrapText="1"/>
    </xf>
    <xf numFmtId="1" fontId="12" fillId="0" borderId="9" xfId="0" applyNumberFormat="1" applyFont="1" applyFill="1" applyBorder="1" applyAlignment="1">
      <alignment horizontal="center" vertical="center"/>
    </xf>
    <xf numFmtId="165" fontId="13" fillId="0" borderId="9" xfId="0" applyNumberFormat="1" applyFont="1" applyFill="1" applyBorder="1" applyAlignment="1">
      <alignment horizontal="center" vertical="center" wrapText="1"/>
    </xf>
    <xf numFmtId="165" fontId="11" fillId="4" borderId="9" xfId="0" applyNumberFormat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1" fontId="1" fillId="0" borderId="5" xfId="1" applyNumberFormat="1" applyFont="1" applyBorder="1" applyAlignment="1">
      <alignment horizontal="center" vertical="center" wrapText="1"/>
    </xf>
    <xf numFmtId="2" fontId="1" fillId="0" borderId="5" xfId="1" applyNumberFormat="1" applyFont="1" applyBorder="1" applyAlignment="1">
      <alignment horizontal="center" vertical="center"/>
    </xf>
    <xf numFmtId="164" fontId="1" fillId="0" borderId="5" xfId="1" applyNumberFormat="1" applyFont="1" applyBorder="1" applyAlignment="1">
      <alignment horizontal="right" vertical="center"/>
    </xf>
    <xf numFmtId="4" fontId="0" fillId="0" borderId="0" xfId="0" applyNumberFormat="1"/>
    <xf numFmtId="1" fontId="1" fillId="0" borderId="2" xfId="1" applyNumberFormat="1" applyFont="1" applyBorder="1" applyAlignment="1">
      <alignment horizontal="center" vertical="center" wrapText="1"/>
    </xf>
    <xf numFmtId="165" fontId="11" fillId="2" borderId="9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0" xfId="1" applyFont="1" applyBorder="1" applyAlignment="1">
      <alignment horizontal="center" vertical="center" wrapText="1"/>
    </xf>
    <xf numFmtId="0" fontId="0" fillId="0" borderId="0" xfId="0" applyBorder="1"/>
    <xf numFmtId="4" fontId="15" fillId="0" borderId="0" xfId="0" applyNumberFormat="1" applyFont="1" applyFill="1" applyBorder="1"/>
    <xf numFmtId="2" fontId="0" fillId="0" borderId="0" xfId="0" applyNumberFormat="1" applyBorder="1"/>
    <xf numFmtId="4" fontId="0" fillId="0" borderId="0" xfId="0" applyNumberFormat="1" applyBorder="1"/>
    <xf numFmtId="4" fontId="12" fillId="2" borderId="0" xfId="0" applyNumberFormat="1" applyFont="1" applyFill="1" applyBorder="1"/>
    <xf numFmtId="0" fontId="14" fillId="0" borderId="0" xfId="0" applyFont="1" applyBorder="1" applyAlignment="1">
      <alignment vertical="center"/>
    </xf>
    <xf numFmtId="0" fontId="0" fillId="2" borderId="0" xfId="0" applyFill="1" applyBorder="1"/>
    <xf numFmtId="0" fontId="0" fillId="2" borderId="0" xfId="0" applyFont="1" applyFill="1"/>
    <xf numFmtId="4" fontId="16" fillId="0" borderId="0" xfId="0" applyNumberFormat="1" applyFont="1"/>
    <xf numFmtId="0" fontId="16" fillId="0" borderId="0" xfId="0" applyFont="1"/>
    <xf numFmtId="0" fontId="0" fillId="0" borderId="0" xfId="0"/>
    <xf numFmtId="0" fontId="0" fillId="0" borderId="0" xfId="0"/>
    <xf numFmtId="0" fontId="17" fillId="0" borderId="0" xfId="1" applyFont="1" applyBorder="1" applyAlignment="1">
      <alignment horizontal="center" vertical="center" wrapText="1"/>
    </xf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2" fillId="0" borderId="0" xfId="1" applyFont="1" applyAlignment="1">
      <alignment horizontal="right" vertical="center" wrapText="1"/>
    </xf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right" vertical="center"/>
    </xf>
    <xf numFmtId="1" fontId="7" fillId="0" borderId="12" xfId="1" applyNumberFormat="1" applyFont="1" applyBorder="1" applyAlignment="1">
      <alignment horizontal="center" vertical="center" wrapText="1"/>
    </xf>
    <xf numFmtId="1" fontId="1" fillId="0" borderId="12" xfId="1" applyNumberFormat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right" vertical="center"/>
    </xf>
    <xf numFmtId="1" fontId="7" fillId="0" borderId="9" xfId="1" applyNumberFormat="1" applyFont="1" applyBorder="1" applyAlignment="1">
      <alignment horizontal="center" vertical="center" wrapText="1"/>
    </xf>
    <xf numFmtId="1" fontId="1" fillId="0" borderId="9" xfId="1" applyNumberFormat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4" fontId="1" fillId="0" borderId="9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/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right" vertical="center"/>
    </xf>
    <xf numFmtId="4" fontId="10" fillId="3" borderId="7" xfId="0" applyNumberFormat="1" applyFont="1" applyFill="1" applyBorder="1" applyAlignment="1">
      <alignment horizontal="right" vertical="center"/>
    </xf>
    <xf numFmtId="4" fontId="10" fillId="3" borderId="8" xfId="0" applyNumberFormat="1" applyFont="1" applyFill="1" applyBorder="1" applyAlignment="1">
      <alignment horizontal="right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right" vertical="center"/>
    </xf>
    <xf numFmtId="4" fontId="1" fillId="3" borderId="7" xfId="0" applyNumberFormat="1" applyFont="1" applyFill="1" applyBorder="1" applyAlignment="1">
      <alignment horizontal="right" vertical="center"/>
    </xf>
    <xf numFmtId="4" fontId="1" fillId="3" borderId="8" xfId="0" applyNumberFormat="1" applyFont="1" applyFill="1" applyBorder="1" applyAlignment="1">
      <alignment horizontal="right" vertical="center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showOutlineSymbols="0" showWhiteSpace="0" zoomScale="90" zoomScaleNormal="90" workbookViewId="0">
      <selection activeCell="H23" sqref="H23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3" t="s">
        <v>1</v>
      </c>
      <c r="P1" s="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3" t="s">
        <v>2</v>
      </c>
      <c r="P2" s="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3" t="s">
        <v>3</v>
      </c>
      <c r="P3" s="53" t="s">
        <v>0</v>
      </c>
    </row>
    <row r="4" spans="1:16" ht="45" customHeight="1" x14ac:dyDescent="0.2">
      <c r="A4" s="54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x14ac:dyDescent="0.2">
      <c r="A5" t="s">
        <v>0</v>
      </c>
    </row>
    <row r="6" spans="1:16" x14ac:dyDescent="0.2">
      <c r="A6" s="56" t="s">
        <v>73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1:16" x14ac:dyDescent="0.2">
      <c r="A7" s="57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</row>
    <row r="8" spans="1:16" x14ac:dyDescent="0.2">
      <c r="A8" s="56" t="s">
        <v>79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6" ht="45" customHeight="1" x14ac:dyDescent="0.2">
      <c r="A9" s="58" t="s">
        <v>71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x14ac:dyDescent="0.2">
      <c r="A10" s="58" t="s">
        <v>72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</row>
    <row r="11" spans="1:16" ht="14.25" customHeight="1" x14ac:dyDescent="0.2">
      <c r="A11" s="58" t="s">
        <v>81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 x14ac:dyDescent="0.2">
      <c r="A12" s="57" t="s">
        <v>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x14ac:dyDescent="0.2">
      <c r="A13" s="59" t="s">
        <v>7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 x14ac:dyDescent="0.2">
      <c r="A14" s="60" t="s">
        <v>8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 x14ac:dyDescent="0.2">
      <c r="A15" s="61" t="s">
        <v>9</v>
      </c>
      <c r="B15" s="61" t="s">
        <v>10</v>
      </c>
      <c r="C15" s="61" t="s">
        <v>11</v>
      </c>
      <c r="D15" s="61" t="s">
        <v>0</v>
      </c>
      <c r="E15" s="61" t="s">
        <v>0</v>
      </c>
      <c r="F15" s="61" t="s">
        <v>0</v>
      </c>
      <c r="G15" s="61" t="s">
        <v>0</v>
      </c>
      <c r="H15" s="61" t="s">
        <v>0</v>
      </c>
      <c r="I15" s="61" t="s">
        <v>0</v>
      </c>
      <c r="J15" s="61" t="s">
        <v>12</v>
      </c>
      <c r="K15" s="61" t="s">
        <v>0</v>
      </c>
      <c r="L15" s="61" t="s">
        <v>0</v>
      </c>
      <c r="M15" s="61" t="s">
        <v>0</v>
      </c>
      <c r="N15" s="61" t="s">
        <v>0</v>
      </c>
      <c r="O15" s="61" t="s">
        <v>0</v>
      </c>
      <c r="P15" s="61" t="s">
        <v>0</v>
      </c>
    </row>
    <row r="16" spans="1:16" ht="45.75" customHeight="1" x14ac:dyDescent="0.2">
      <c r="A16" s="61" t="s">
        <v>0</v>
      </c>
      <c r="B16" s="61" t="s">
        <v>0</v>
      </c>
      <c r="C16" s="62" t="s">
        <v>75</v>
      </c>
      <c r="D16" s="62" t="s">
        <v>0</v>
      </c>
      <c r="E16" s="62" t="s">
        <v>0</v>
      </c>
      <c r="F16" s="62" t="s">
        <v>0</v>
      </c>
      <c r="G16" s="62" t="s">
        <v>0</v>
      </c>
      <c r="H16" s="62" t="s">
        <v>0</v>
      </c>
      <c r="I16" s="62" t="s">
        <v>0</v>
      </c>
      <c r="J16" s="61" t="str">
        <f>C16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01-06/21</v>
      </c>
      <c r="K16" s="61" t="s">
        <v>0</v>
      </c>
      <c r="L16" s="61" t="s">
        <v>0</v>
      </c>
      <c r="M16" s="61" t="s">
        <v>0</v>
      </c>
      <c r="N16" s="61" t="s">
        <v>0</v>
      </c>
      <c r="O16" s="61" t="s">
        <v>0</v>
      </c>
      <c r="P16" s="61" t="s">
        <v>0</v>
      </c>
    </row>
    <row r="17" spans="1:18" ht="30" customHeight="1" x14ac:dyDescent="0.2">
      <c r="A17" s="61" t="s">
        <v>0</v>
      </c>
      <c r="B17" s="61" t="s">
        <v>0</v>
      </c>
      <c r="C17" s="61" t="s">
        <v>14</v>
      </c>
      <c r="D17" s="61" t="s">
        <v>0</v>
      </c>
      <c r="E17" s="61" t="s">
        <v>0</v>
      </c>
      <c r="F17" s="61" t="s">
        <v>0</v>
      </c>
      <c r="G17" s="61" t="s">
        <v>15</v>
      </c>
      <c r="H17" s="61" t="s">
        <v>0</v>
      </c>
      <c r="I17" s="61" t="s">
        <v>0</v>
      </c>
      <c r="J17" s="61" t="s">
        <v>16</v>
      </c>
      <c r="K17" s="61" t="s">
        <v>0</v>
      </c>
      <c r="L17" s="61" t="s">
        <v>0</v>
      </c>
      <c r="M17" s="61" t="s">
        <v>0</v>
      </c>
      <c r="N17" s="61" t="s">
        <v>15</v>
      </c>
      <c r="O17" s="61" t="s">
        <v>0</v>
      </c>
      <c r="P17" s="61" t="s">
        <v>0</v>
      </c>
    </row>
    <row r="18" spans="1:18" ht="60" x14ac:dyDescent="0.2">
      <c r="A18" s="61" t="s">
        <v>0</v>
      </c>
      <c r="B18" s="61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">
      <c r="A20" s="3" t="s">
        <v>0</v>
      </c>
      <c r="B20" s="3" t="s">
        <v>26</v>
      </c>
      <c r="C20" s="3" t="s">
        <v>0</v>
      </c>
      <c r="D20" s="3" t="s">
        <v>0</v>
      </c>
      <c r="E20" s="4" t="s">
        <v>0</v>
      </c>
      <c r="F20" s="3" t="s">
        <v>0</v>
      </c>
      <c r="G20" s="3" t="s">
        <v>0</v>
      </c>
      <c r="H20" s="5" t="s">
        <v>0</v>
      </c>
      <c r="I20" s="5" t="s">
        <v>27</v>
      </c>
      <c r="J20" s="3" t="s">
        <v>0</v>
      </c>
      <c r="K20" s="3" t="s">
        <v>0</v>
      </c>
      <c r="L20" s="4" t="s">
        <v>0</v>
      </c>
      <c r="M20" s="3" t="s">
        <v>0</v>
      </c>
      <c r="N20" s="3" t="s">
        <v>0</v>
      </c>
      <c r="O20" s="5" t="s">
        <v>0</v>
      </c>
      <c r="P20" s="5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6"/>
  <sheetViews>
    <sheetView showOutlineSymbols="0" showWhiteSpace="0" topLeftCell="A6" zoomScale="90" zoomScaleNormal="90" workbookViewId="0">
      <selection activeCell="C15" sqref="C15:J15"/>
    </sheetView>
  </sheetViews>
  <sheetFormatPr defaultRowHeight="14.25" x14ac:dyDescent="0.2"/>
  <cols>
    <col min="1" max="1" width="8" bestFit="1" customWidth="1"/>
    <col min="2" max="2" width="25" bestFit="1" customWidth="1"/>
    <col min="3" max="9" width="15.75" style="33" customWidth="1"/>
    <col min="10" max="10" width="15.75" style="42" customWidth="1"/>
    <col min="11" max="11" width="13" bestFit="1" customWidth="1"/>
    <col min="12" max="12" width="23" bestFit="1" customWidth="1"/>
    <col min="13" max="13" width="13" bestFit="1" customWidth="1"/>
    <col min="14" max="14" width="10" bestFit="1" customWidth="1"/>
    <col min="15" max="15" width="13" bestFit="1" customWidth="1"/>
    <col min="16" max="16" width="16" bestFit="1" customWidth="1"/>
    <col min="17" max="17" width="14" bestFit="1" customWidth="1"/>
    <col min="18" max="18" width="13.75" customWidth="1"/>
    <col min="19" max="24" width="25.875" customWidth="1"/>
  </cols>
  <sheetData>
    <row r="1" spans="1:18" x14ac:dyDescent="0.2">
      <c r="A1" s="2" t="s">
        <v>0</v>
      </c>
      <c r="B1" s="2" t="s">
        <v>0</v>
      </c>
      <c r="C1" s="35"/>
      <c r="D1" s="35"/>
      <c r="E1" s="35"/>
      <c r="F1" s="35"/>
      <c r="G1" s="35"/>
      <c r="H1" s="35"/>
      <c r="I1" s="35"/>
      <c r="J1" s="41"/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8" x14ac:dyDescent="0.2">
      <c r="A2" s="2" t="s">
        <v>0</v>
      </c>
      <c r="B2" s="2" t="s">
        <v>0</v>
      </c>
      <c r="C2" s="35"/>
      <c r="D2" s="35"/>
      <c r="E2" s="35"/>
      <c r="F2" s="35"/>
      <c r="G2" s="35"/>
      <c r="H2" s="35"/>
      <c r="I2" s="35"/>
      <c r="J2" s="41"/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</row>
    <row r="3" spans="1:18" x14ac:dyDescent="0.2">
      <c r="A3" s="2" t="s">
        <v>0</v>
      </c>
      <c r="B3" s="2" t="s">
        <v>0</v>
      </c>
      <c r="C3" s="35"/>
      <c r="D3" s="35"/>
      <c r="E3" s="35"/>
      <c r="F3" s="35"/>
      <c r="G3" s="35"/>
      <c r="H3" s="35"/>
      <c r="I3" s="35"/>
      <c r="J3" s="41"/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2" t="s">
        <v>0</v>
      </c>
      <c r="Q3" s="2" t="s">
        <v>0</v>
      </c>
    </row>
    <row r="4" spans="1:18" ht="45" customHeight="1" x14ac:dyDescent="0.2">
      <c r="A4" s="54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8" x14ac:dyDescent="0.2">
      <c r="A5" t="s">
        <v>0</v>
      </c>
    </row>
    <row r="6" spans="1:18" x14ac:dyDescent="0.2">
      <c r="A6" s="60" t="str">
        <f>т1!A6</f>
        <v>Инвестиционная программа Акционерного общества "Западная энергетическая компания"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8" x14ac:dyDescent="0.2">
      <c r="A7" s="57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8" spans="1:18" x14ac:dyDescent="0.2">
      <c r="A8" s="56" t="str">
        <f>т1!A8</f>
        <v>Год раскрытия информации: 2022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18" ht="45" customHeight="1" x14ac:dyDescent="0.2">
      <c r="A9" s="59" t="str">
        <f>т1!A9</f>
        <v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8" x14ac:dyDescent="0.2">
      <c r="A10" s="59" t="str">
        <f>т1!A10</f>
        <v>Идентификатор инвестиционного проекта: L 21-03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8" x14ac:dyDescent="0.2">
      <c r="A11" s="58" t="str">
        <f>т1!A11</f>
        <v xml:space="preserve">Утвержденные плановые значения показателей приведены в соответствии c приказом СГРЦТ Калининградской области от 28.10.2021 №50-04э/21 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</row>
    <row r="12" spans="1:18" x14ac:dyDescent="0.2">
      <c r="A12" s="57" t="s">
        <v>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1:18" x14ac:dyDescent="0.2">
      <c r="A13" s="59" t="s">
        <v>7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8" x14ac:dyDescent="0.2">
      <c r="A14" s="60" t="s">
        <v>28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8" ht="15" x14ac:dyDescent="0.2">
      <c r="A15" s="61" t="s">
        <v>9</v>
      </c>
      <c r="B15" s="61" t="s">
        <v>10</v>
      </c>
      <c r="C15" s="63" t="s">
        <v>11</v>
      </c>
      <c r="D15" s="64"/>
      <c r="E15" s="64"/>
      <c r="F15" s="64"/>
      <c r="G15" s="64"/>
      <c r="H15" s="64"/>
      <c r="I15" s="64"/>
      <c r="J15" s="65"/>
      <c r="K15" s="61" t="s">
        <v>12</v>
      </c>
      <c r="L15" s="61" t="s">
        <v>0</v>
      </c>
      <c r="M15" s="61" t="s">
        <v>0</v>
      </c>
      <c r="N15" s="61" t="s">
        <v>0</v>
      </c>
      <c r="O15" s="61" t="s">
        <v>0</v>
      </c>
      <c r="P15" s="61" t="s">
        <v>0</v>
      </c>
      <c r="Q15" s="63" t="s">
        <v>0</v>
      </c>
      <c r="R15" s="66" t="s">
        <v>80</v>
      </c>
    </row>
    <row r="16" spans="1:18" ht="60.75" customHeight="1" x14ac:dyDescent="0.2">
      <c r="A16" s="61" t="s">
        <v>0</v>
      </c>
      <c r="B16" s="61" t="s">
        <v>0</v>
      </c>
      <c r="C16" s="63" t="str">
        <f>т1!C16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01-06/21</v>
      </c>
      <c r="D16" s="64"/>
      <c r="E16" s="64"/>
      <c r="F16" s="64"/>
      <c r="G16" s="64"/>
      <c r="H16" s="64"/>
      <c r="I16" s="64"/>
      <c r="J16" s="65"/>
      <c r="K16" s="61" t="str">
        <f>т1!C16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01-06/21</v>
      </c>
      <c r="L16" s="61" t="s">
        <v>0</v>
      </c>
      <c r="M16" s="61" t="s">
        <v>0</v>
      </c>
      <c r="N16" s="61" t="s">
        <v>0</v>
      </c>
      <c r="O16" s="61" t="s">
        <v>0</v>
      </c>
      <c r="P16" s="61" t="s">
        <v>0</v>
      </c>
      <c r="Q16" s="63" t="s">
        <v>0</v>
      </c>
      <c r="R16" s="66"/>
    </row>
    <row r="17" spans="1:22" ht="30" customHeight="1" x14ac:dyDescent="0.2">
      <c r="A17" s="61" t="s">
        <v>0</v>
      </c>
      <c r="B17" s="61" t="s">
        <v>0</v>
      </c>
      <c r="C17" s="61" t="s">
        <v>14</v>
      </c>
      <c r="D17" s="61" t="s">
        <v>0</v>
      </c>
      <c r="E17" s="61" t="s">
        <v>0</v>
      </c>
      <c r="F17" s="61" t="s">
        <v>0</v>
      </c>
      <c r="G17" s="63" t="s">
        <v>15</v>
      </c>
      <c r="H17" s="64"/>
      <c r="I17" s="64"/>
      <c r="J17" s="65"/>
      <c r="K17" s="61" t="s">
        <v>14</v>
      </c>
      <c r="L17" s="61" t="s">
        <v>0</v>
      </c>
      <c r="M17" s="61" t="s">
        <v>0</v>
      </c>
      <c r="N17" s="61" t="s">
        <v>0</v>
      </c>
      <c r="O17" s="61" t="s">
        <v>15</v>
      </c>
      <c r="P17" s="61" t="s">
        <v>0</v>
      </c>
      <c r="Q17" s="63" t="s">
        <v>0</v>
      </c>
      <c r="R17" s="66"/>
      <c r="S17" s="42"/>
    </row>
    <row r="18" spans="1:22" ht="90" x14ac:dyDescent="0.2">
      <c r="A18" s="61" t="s">
        <v>0</v>
      </c>
      <c r="B18" s="61" t="s">
        <v>0</v>
      </c>
      <c r="C18" s="34" t="s">
        <v>17</v>
      </c>
      <c r="D18" s="34" t="s">
        <v>18</v>
      </c>
      <c r="E18" s="34" t="s">
        <v>19</v>
      </c>
      <c r="F18" s="34" t="s">
        <v>20</v>
      </c>
      <c r="G18" s="34" t="s">
        <v>21</v>
      </c>
      <c r="H18" s="34" t="s">
        <v>22</v>
      </c>
      <c r="I18" s="34" t="s">
        <v>23</v>
      </c>
      <c r="J18" s="43" t="s">
        <v>80</v>
      </c>
      <c r="K18" s="1" t="s">
        <v>17</v>
      </c>
      <c r="L18" s="1" t="s">
        <v>18</v>
      </c>
      <c r="M18" s="1" t="s">
        <v>19</v>
      </c>
      <c r="N18" s="1" t="s">
        <v>20</v>
      </c>
      <c r="O18" s="1" t="s">
        <v>21</v>
      </c>
      <c r="P18" s="1" t="s">
        <v>22</v>
      </c>
      <c r="Q18" s="36" t="s">
        <v>23</v>
      </c>
      <c r="R18" s="66"/>
      <c r="S18" s="42"/>
    </row>
    <row r="19" spans="1:22" ht="15" x14ac:dyDescent="0.2">
      <c r="A19" s="1">
        <v>1</v>
      </c>
      <c r="B19" s="1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v>9</v>
      </c>
      <c r="J19" s="47">
        <v>10</v>
      </c>
      <c r="K19" s="43">
        <f>J19+1</f>
        <v>11</v>
      </c>
      <c r="L19" s="43">
        <f t="shared" ref="L19" si="0">K19+1</f>
        <v>12</v>
      </c>
      <c r="M19" s="43">
        <f t="shared" ref="M19" si="1">L19+1</f>
        <v>13</v>
      </c>
      <c r="N19" s="43">
        <f t="shared" ref="N19" si="2">M19+1</f>
        <v>14</v>
      </c>
      <c r="O19" s="43">
        <f t="shared" ref="O19" si="3">N19+1</f>
        <v>15</v>
      </c>
      <c r="P19" s="43">
        <f t="shared" ref="P19" si="4">O19+1</f>
        <v>16</v>
      </c>
      <c r="Q19" s="34">
        <f t="shared" ref="Q19:R19" si="5">P19+1</f>
        <v>17</v>
      </c>
      <c r="R19" s="51">
        <f t="shared" si="5"/>
        <v>18</v>
      </c>
      <c r="S19" s="42"/>
    </row>
    <row r="20" spans="1:22" ht="50.1" customHeight="1" x14ac:dyDescent="0.2">
      <c r="A20" s="3">
        <v>2</v>
      </c>
      <c r="B20" s="3" t="s">
        <v>29</v>
      </c>
      <c r="C20" s="3">
        <v>110</v>
      </c>
      <c r="D20" s="3"/>
      <c r="E20" s="4">
        <v>2</v>
      </c>
      <c r="F20" s="3" t="s">
        <v>30</v>
      </c>
      <c r="G20" s="16" t="s">
        <v>56</v>
      </c>
      <c r="H20" s="5">
        <v>629</v>
      </c>
      <c r="I20" s="44">
        <v>1308.32</v>
      </c>
      <c r="J20" s="48">
        <v>1.04</v>
      </c>
      <c r="K20" s="49">
        <v>110</v>
      </c>
      <c r="L20" s="45"/>
      <c r="M20" s="4">
        <v>2</v>
      </c>
      <c r="N20" s="3" t="s">
        <v>30</v>
      </c>
      <c r="O20" s="16" t="s">
        <v>56</v>
      </c>
      <c r="P20" s="5">
        <v>629</v>
      </c>
      <c r="Q20" s="44">
        <f t="shared" ref="Q20:Q25" si="6">P20*M20*R20</f>
        <v>1308.32</v>
      </c>
      <c r="R20" s="48">
        <v>1.04</v>
      </c>
      <c r="S20" s="42" t="s">
        <v>0</v>
      </c>
    </row>
    <row r="21" spans="1:22" ht="50.1" customHeight="1" x14ac:dyDescent="0.2">
      <c r="A21" s="3">
        <v>3</v>
      </c>
      <c r="B21" s="3" t="s">
        <v>31</v>
      </c>
      <c r="C21" s="3"/>
      <c r="D21" s="12" t="s">
        <v>61</v>
      </c>
      <c r="E21" s="13">
        <v>1</v>
      </c>
      <c r="F21" s="12" t="s">
        <v>30</v>
      </c>
      <c r="G21" s="12" t="s">
        <v>62</v>
      </c>
      <c r="H21" s="14">
        <v>2395</v>
      </c>
      <c r="I21" s="44">
        <v>2490.8000000000002</v>
      </c>
      <c r="J21" s="48">
        <v>1.04</v>
      </c>
      <c r="K21" s="49"/>
      <c r="L21" s="46" t="s">
        <v>61</v>
      </c>
      <c r="M21" s="13">
        <v>1</v>
      </c>
      <c r="N21" s="12" t="s">
        <v>30</v>
      </c>
      <c r="O21" s="12" t="s">
        <v>62</v>
      </c>
      <c r="P21" s="14">
        <v>2395</v>
      </c>
      <c r="Q21" s="44">
        <f t="shared" si="6"/>
        <v>2490.8000000000002</v>
      </c>
      <c r="R21" s="48">
        <v>1.04</v>
      </c>
      <c r="S21" s="32" t="s">
        <v>70</v>
      </c>
      <c r="V21" s="30"/>
    </row>
    <row r="22" spans="1:22" s="30" customFormat="1" ht="50.1" customHeight="1" x14ac:dyDescent="0.2">
      <c r="A22" s="12">
        <v>4</v>
      </c>
      <c r="B22" s="12" t="s">
        <v>31</v>
      </c>
      <c r="C22" s="12" t="s">
        <v>27</v>
      </c>
      <c r="D22" s="12" t="s">
        <v>59</v>
      </c>
      <c r="E22" s="13">
        <v>1</v>
      </c>
      <c r="F22" s="12" t="s">
        <v>30</v>
      </c>
      <c r="G22" s="12" t="s">
        <v>60</v>
      </c>
      <c r="H22" s="14">
        <v>180</v>
      </c>
      <c r="I22" s="44">
        <v>187.20000000000002</v>
      </c>
      <c r="J22" s="48">
        <v>1.04</v>
      </c>
      <c r="K22" s="50" t="s">
        <v>27</v>
      </c>
      <c r="L22" s="46" t="s">
        <v>59</v>
      </c>
      <c r="M22" s="13">
        <v>1</v>
      </c>
      <c r="N22" s="12" t="s">
        <v>30</v>
      </c>
      <c r="O22" s="12" t="s">
        <v>60</v>
      </c>
      <c r="P22" s="14">
        <v>180</v>
      </c>
      <c r="Q22" s="44">
        <f t="shared" si="6"/>
        <v>187.20000000000002</v>
      </c>
      <c r="R22" s="48">
        <v>1.04</v>
      </c>
      <c r="S22" s="32" t="s">
        <v>77</v>
      </c>
      <c r="T22" s="38">
        <v>17.5</v>
      </c>
      <c r="U22" s="40">
        <f>150/21</f>
        <v>7.1428571428571432</v>
      </c>
    </row>
    <row r="23" spans="1:22" s="31" customFormat="1" ht="50.1" customHeight="1" x14ac:dyDescent="0.2">
      <c r="A23" s="12">
        <v>5</v>
      </c>
      <c r="B23" s="12" t="s">
        <v>31</v>
      </c>
      <c r="C23" s="12" t="s">
        <v>27</v>
      </c>
      <c r="D23" s="12" t="s">
        <v>63</v>
      </c>
      <c r="E23" s="13">
        <v>1</v>
      </c>
      <c r="F23" s="12" t="s">
        <v>30</v>
      </c>
      <c r="G23" s="12" t="s">
        <v>64</v>
      </c>
      <c r="H23" s="14">
        <v>2418</v>
      </c>
      <c r="I23" s="44">
        <v>2514.7200000000003</v>
      </c>
      <c r="J23" s="48">
        <v>1.04</v>
      </c>
      <c r="K23" s="50" t="s">
        <v>27</v>
      </c>
      <c r="L23" s="46" t="s">
        <v>63</v>
      </c>
      <c r="M23" s="13">
        <v>1</v>
      </c>
      <c r="N23" s="12" t="s">
        <v>30</v>
      </c>
      <c r="O23" s="12" t="s">
        <v>64</v>
      </c>
      <c r="P23" s="14">
        <v>2418</v>
      </c>
      <c r="Q23" s="44">
        <f t="shared" si="6"/>
        <v>2514.7200000000003</v>
      </c>
      <c r="R23" s="48">
        <v>1.04</v>
      </c>
      <c r="S23" s="32" t="s">
        <v>70</v>
      </c>
    </row>
    <row r="24" spans="1:22" s="31" customFormat="1" ht="30" x14ac:dyDescent="0.2">
      <c r="A24" s="12">
        <v>7</v>
      </c>
      <c r="B24" s="12" t="s">
        <v>65</v>
      </c>
      <c r="C24" s="12" t="s">
        <v>27</v>
      </c>
      <c r="D24" s="12" t="s">
        <v>66</v>
      </c>
      <c r="E24" s="13">
        <v>1</v>
      </c>
      <c r="F24" s="12" t="s">
        <v>67</v>
      </c>
      <c r="G24" s="12" t="s">
        <v>68</v>
      </c>
      <c r="H24" s="14">
        <v>162</v>
      </c>
      <c r="I24" s="44">
        <v>168.48000000000002</v>
      </c>
      <c r="J24" s="48">
        <v>1.04</v>
      </c>
      <c r="K24" s="50" t="s">
        <v>27</v>
      </c>
      <c r="L24" s="46" t="s">
        <v>66</v>
      </c>
      <c r="M24" s="13">
        <v>1</v>
      </c>
      <c r="N24" s="12" t="s">
        <v>67</v>
      </c>
      <c r="O24" s="12" t="s">
        <v>68</v>
      </c>
      <c r="P24" s="14">
        <v>162</v>
      </c>
      <c r="Q24" s="44">
        <f t="shared" si="6"/>
        <v>168.48000000000002</v>
      </c>
      <c r="R24" s="48">
        <v>1.04</v>
      </c>
      <c r="S24" s="32" t="s">
        <v>69</v>
      </c>
    </row>
    <row r="25" spans="1:22" s="30" customFormat="1" ht="52.5" customHeight="1" x14ac:dyDescent="0.2">
      <c r="A25" s="12">
        <v>8</v>
      </c>
      <c r="B25" s="12" t="s">
        <v>54</v>
      </c>
      <c r="C25" s="12" t="s">
        <v>27</v>
      </c>
      <c r="D25" s="12" t="s">
        <v>78</v>
      </c>
      <c r="E25" s="13">
        <v>1</v>
      </c>
      <c r="F25" s="12" t="s">
        <v>55</v>
      </c>
      <c r="G25" s="12" t="s">
        <v>76</v>
      </c>
      <c r="H25" s="14">
        <v>300</v>
      </c>
      <c r="I25" s="44">
        <v>300</v>
      </c>
      <c r="J25" s="48">
        <v>1</v>
      </c>
      <c r="K25" s="50" t="s">
        <v>27</v>
      </c>
      <c r="L25" s="46" t="s">
        <v>78</v>
      </c>
      <c r="M25" s="13">
        <v>1</v>
      </c>
      <c r="N25" s="12" t="s">
        <v>55</v>
      </c>
      <c r="O25" s="12" t="s">
        <v>76</v>
      </c>
      <c r="P25" s="14">
        <v>300</v>
      </c>
      <c r="Q25" s="44">
        <f t="shared" si="6"/>
        <v>300</v>
      </c>
      <c r="R25" s="48">
        <v>1</v>
      </c>
      <c r="S25" s="30" t="s">
        <v>0</v>
      </c>
    </row>
    <row r="26" spans="1:22" ht="50.1" customHeight="1" x14ac:dyDescent="0.2">
      <c r="A26" s="3">
        <v>9</v>
      </c>
      <c r="B26" s="3" t="s">
        <v>26</v>
      </c>
      <c r="C26" s="3" t="s">
        <v>0</v>
      </c>
      <c r="D26" s="3" t="s">
        <v>0</v>
      </c>
      <c r="E26" s="4" t="s">
        <v>0</v>
      </c>
      <c r="F26" s="3" t="s">
        <v>0</v>
      </c>
      <c r="G26" s="3" t="s">
        <v>0</v>
      </c>
      <c r="H26" s="5" t="s">
        <v>0</v>
      </c>
      <c r="I26" s="44">
        <v>6969.52</v>
      </c>
      <c r="J26" s="48"/>
      <c r="K26" s="49" t="s">
        <v>0</v>
      </c>
      <c r="L26" s="45" t="s">
        <v>0</v>
      </c>
      <c r="M26" s="4" t="s">
        <v>0</v>
      </c>
      <c r="N26" s="3" t="s">
        <v>0</v>
      </c>
      <c r="O26" s="3" t="s">
        <v>0</v>
      </c>
      <c r="P26" s="5" t="s">
        <v>0</v>
      </c>
      <c r="Q26" s="44">
        <f>SUM(Q20:Q25)</f>
        <v>6969.52</v>
      </c>
      <c r="R26" s="48"/>
    </row>
  </sheetData>
  <mergeCells count="21">
    <mergeCell ref="K16:Q16"/>
    <mergeCell ref="K17:N17"/>
    <mergeCell ref="O17:Q17"/>
    <mergeCell ref="C17:F17"/>
    <mergeCell ref="C16:J16"/>
    <mergeCell ref="G17:J17"/>
    <mergeCell ref="R15:R18"/>
    <mergeCell ref="C15:J15"/>
    <mergeCell ref="A4:Q4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K15:Q15"/>
    <mergeCell ref="A15:A18"/>
    <mergeCell ref="B15:B18"/>
  </mergeCells>
  <pageMargins left="0.75" right="0.75" top="1" bottom="1" header="0.5" footer="0.5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"/>
  <sheetViews>
    <sheetView showOutlineSymbols="0" showWhiteSpace="0" workbookViewId="0">
      <selection activeCell="J16" sqref="J16:P16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3" t="s">
        <v>1</v>
      </c>
      <c r="P1" s="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3" t="s">
        <v>2</v>
      </c>
      <c r="P2" s="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3" t="s">
        <v>3</v>
      </c>
      <c r="P3" s="53" t="s">
        <v>0</v>
      </c>
    </row>
    <row r="4" spans="1:16" ht="45" customHeight="1" x14ac:dyDescent="0.2">
      <c r="A4" s="54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x14ac:dyDescent="0.2">
      <c r="A5" t="s">
        <v>0</v>
      </c>
    </row>
    <row r="6" spans="1:16" x14ac:dyDescent="0.2">
      <c r="A6" s="60" t="str">
        <f>т1!A6</f>
        <v>Инвестиционная программа Акционерного общества "Западная энергетическая компания"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1:16" x14ac:dyDescent="0.2">
      <c r="A7" s="57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</row>
    <row r="8" spans="1:16" x14ac:dyDescent="0.2">
      <c r="A8" s="56" t="str">
        <f>т1!A8</f>
        <v>Год раскрытия информации: 2022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6" ht="45" customHeight="1" x14ac:dyDescent="0.2">
      <c r="A9" s="59" t="str">
        <f>т1!A9</f>
        <v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x14ac:dyDescent="0.2">
      <c r="A10" s="59" t="str">
        <f>т1!A10</f>
        <v>Идентификатор инвестиционного проекта: L 21-03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</row>
    <row r="11" spans="1:16" x14ac:dyDescent="0.2">
      <c r="A11" s="58" t="str">
        <f>т1!A11</f>
        <v xml:space="preserve">Утвержденные плановые значения показателей приведены в соответствии c приказом СГРЦТ Калининградской области от 28.10.2021 №50-04э/21 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 x14ac:dyDescent="0.2">
      <c r="A12" s="57" t="s">
        <v>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x14ac:dyDescent="0.2">
      <c r="A13" s="59" t="s">
        <v>7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 x14ac:dyDescent="0.2">
      <c r="A14" s="60" t="s">
        <v>32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 x14ac:dyDescent="0.2">
      <c r="A15" s="61" t="s">
        <v>9</v>
      </c>
      <c r="B15" s="61" t="s">
        <v>10</v>
      </c>
      <c r="C15" s="61" t="s">
        <v>11</v>
      </c>
      <c r="D15" s="61" t="s">
        <v>0</v>
      </c>
      <c r="E15" s="61" t="s">
        <v>0</v>
      </c>
      <c r="F15" s="61" t="s">
        <v>0</v>
      </c>
      <c r="G15" s="61" t="s">
        <v>0</v>
      </c>
      <c r="H15" s="61" t="s">
        <v>0</v>
      </c>
      <c r="I15" s="61" t="s">
        <v>0</v>
      </c>
      <c r="J15" s="61" t="s">
        <v>12</v>
      </c>
      <c r="K15" s="61" t="s">
        <v>0</v>
      </c>
      <c r="L15" s="61" t="s">
        <v>0</v>
      </c>
      <c r="M15" s="61" t="s">
        <v>0</v>
      </c>
      <c r="N15" s="61" t="s">
        <v>0</v>
      </c>
      <c r="O15" s="61" t="s">
        <v>0</v>
      </c>
      <c r="P15" s="61" t="s">
        <v>0</v>
      </c>
    </row>
    <row r="16" spans="1:16" ht="30" customHeight="1" x14ac:dyDescent="0.2">
      <c r="A16" s="61" t="s">
        <v>0</v>
      </c>
      <c r="B16" s="61" t="s">
        <v>0</v>
      </c>
      <c r="C16" s="61" t="s">
        <v>13</v>
      </c>
      <c r="D16" s="61" t="s">
        <v>0</v>
      </c>
      <c r="E16" s="61" t="s">
        <v>0</v>
      </c>
      <c r="F16" s="61" t="s">
        <v>0</v>
      </c>
      <c r="G16" s="61" t="s">
        <v>0</v>
      </c>
      <c r="H16" s="61" t="s">
        <v>0</v>
      </c>
      <c r="I16" s="61" t="s">
        <v>0</v>
      </c>
      <c r="J16" s="61" t="str">
        <f>т1!J16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01-06/21</v>
      </c>
      <c r="K16" s="61" t="s">
        <v>0</v>
      </c>
      <c r="L16" s="61" t="s">
        <v>0</v>
      </c>
      <c r="M16" s="61" t="s">
        <v>0</v>
      </c>
      <c r="N16" s="61" t="s">
        <v>0</v>
      </c>
      <c r="O16" s="61" t="s">
        <v>0</v>
      </c>
      <c r="P16" s="61" t="s">
        <v>0</v>
      </c>
    </row>
    <row r="17" spans="1:18" ht="30" customHeight="1" x14ac:dyDescent="0.2">
      <c r="A17" s="61" t="s">
        <v>0</v>
      </c>
      <c r="B17" s="61" t="s">
        <v>0</v>
      </c>
      <c r="C17" s="61" t="s">
        <v>14</v>
      </c>
      <c r="D17" s="61" t="s">
        <v>0</v>
      </c>
      <c r="E17" s="61" t="s">
        <v>0</v>
      </c>
      <c r="F17" s="61" t="s">
        <v>0</v>
      </c>
      <c r="G17" s="61" t="s">
        <v>15</v>
      </c>
      <c r="H17" s="61" t="s">
        <v>0</v>
      </c>
      <c r="I17" s="61" t="s">
        <v>0</v>
      </c>
      <c r="J17" s="61" t="s">
        <v>16</v>
      </c>
      <c r="K17" s="61" t="s">
        <v>0</v>
      </c>
      <c r="L17" s="61" t="s">
        <v>0</v>
      </c>
      <c r="M17" s="61" t="s">
        <v>0</v>
      </c>
      <c r="N17" s="61" t="s">
        <v>15</v>
      </c>
      <c r="O17" s="61" t="s">
        <v>0</v>
      </c>
      <c r="P17" s="61" t="s">
        <v>0</v>
      </c>
    </row>
    <row r="18" spans="1:18" ht="60" x14ac:dyDescent="0.2">
      <c r="A18" s="61" t="s">
        <v>0</v>
      </c>
      <c r="B18" s="61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">
      <c r="A20" s="3" t="s">
        <v>0</v>
      </c>
      <c r="B20" s="3" t="s">
        <v>26</v>
      </c>
      <c r="C20" s="3" t="s">
        <v>0</v>
      </c>
      <c r="D20" s="3" t="s">
        <v>0</v>
      </c>
      <c r="E20" s="4" t="s">
        <v>0</v>
      </c>
      <c r="F20" s="3" t="s">
        <v>0</v>
      </c>
      <c r="G20" s="3" t="s">
        <v>0</v>
      </c>
      <c r="H20" s="5" t="s">
        <v>0</v>
      </c>
      <c r="I20" s="5" t="s">
        <v>27</v>
      </c>
      <c r="J20" s="3" t="s">
        <v>0</v>
      </c>
      <c r="K20" s="3" t="s">
        <v>0</v>
      </c>
      <c r="L20" s="4" t="s">
        <v>0</v>
      </c>
      <c r="M20" s="3" t="s">
        <v>0</v>
      </c>
      <c r="N20" s="3" t="s">
        <v>0</v>
      </c>
      <c r="O20" s="5" t="s">
        <v>0</v>
      </c>
      <c r="P20" s="5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0"/>
  <sheetViews>
    <sheetView showOutlineSymbols="0" showWhiteSpace="0" workbookViewId="0">
      <selection activeCell="J16" sqref="J16:P16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3" t="s">
        <v>1</v>
      </c>
      <c r="P1" s="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3" t="s">
        <v>2</v>
      </c>
      <c r="P2" s="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3" t="s">
        <v>3</v>
      </c>
      <c r="P3" s="53" t="s">
        <v>0</v>
      </c>
    </row>
    <row r="4" spans="1:16" ht="45" customHeight="1" x14ac:dyDescent="0.2">
      <c r="A4" s="54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x14ac:dyDescent="0.2">
      <c r="A5" t="s">
        <v>0</v>
      </c>
    </row>
    <row r="6" spans="1:16" x14ac:dyDescent="0.2">
      <c r="A6" s="60" t="str">
        <f>т1!A6</f>
        <v>Инвестиционная программа Акционерного общества "Западная энергетическая компания"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1:16" x14ac:dyDescent="0.2">
      <c r="A7" s="57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</row>
    <row r="8" spans="1:16" x14ac:dyDescent="0.2">
      <c r="A8" s="56" t="str">
        <f>т1!A8</f>
        <v>Год раскрытия информации: 2022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6" ht="45" customHeight="1" x14ac:dyDescent="0.2">
      <c r="A9" s="59" t="str">
        <f>т1!A9</f>
        <v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x14ac:dyDescent="0.2">
      <c r="A10" s="59" t="str">
        <f>т1!A10</f>
        <v>Идентификатор инвестиционного проекта: L 21-03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</row>
    <row r="11" spans="1:16" x14ac:dyDescent="0.2">
      <c r="A11" s="58" t="str">
        <f>т1!A11</f>
        <v xml:space="preserve">Утвержденные плановые значения показателей приведены в соответствии c приказом СГРЦТ Калининградской области от 28.10.2021 №50-04э/21 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 x14ac:dyDescent="0.2">
      <c r="A12" s="57" t="s">
        <v>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x14ac:dyDescent="0.2">
      <c r="A13" s="59" t="s">
        <v>7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 x14ac:dyDescent="0.2">
      <c r="A14" s="60" t="s">
        <v>33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 x14ac:dyDescent="0.2">
      <c r="A15" s="61" t="s">
        <v>9</v>
      </c>
      <c r="B15" s="61" t="s">
        <v>10</v>
      </c>
      <c r="C15" s="61" t="s">
        <v>11</v>
      </c>
      <c r="D15" s="61" t="s">
        <v>0</v>
      </c>
      <c r="E15" s="61" t="s">
        <v>0</v>
      </c>
      <c r="F15" s="61" t="s">
        <v>0</v>
      </c>
      <c r="G15" s="61" t="s">
        <v>0</v>
      </c>
      <c r="H15" s="61" t="s">
        <v>0</v>
      </c>
      <c r="I15" s="61" t="s">
        <v>0</v>
      </c>
      <c r="J15" s="61" t="s">
        <v>12</v>
      </c>
      <c r="K15" s="61" t="s">
        <v>0</v>
      </c>
      <c r="L15" s="61" t="s">
        <v>0</v>
      </c>
      <c r="M15" s="61" t="s">
        <v>0</v>
      </c>
      <c r="N15" s="61" t="s">
        <v>0</v>
      </c>
      <c r="O15" s="61" t="s">
        <v>0</v>
      </c>
      <c r="P15" s="61" t="s">
        <v>0</v>
      </c>
    </row>
    <row r="16" spans="1:16" ht="30" customHeight="1" x14ac:dyDescent="0.2">
      <c r="A16" s="61" t="s">
        <v>0</v>
      </c>
      <c r="B16" s="61" t="s">
        <v>0</v>
      </c>
      <c r="C16" s="61" t="s">
        <v>13</v>
      </c>
      <c r="D16" s="61" t="s">
        <v>0</v>
      </c>
      <c r="E16" s="61" t="s">
        <v>0</v>
      </c>
      <c r="F16" s="61" t="s">
        <v>0</v>
      </c>
      <c r="G16" s="61" t="s">
        <v>0</v>
      </c>
      <c r="H16" s="61" t="s">
        <v>0</v>
      </c>
      <c r="I16" s="61" t="s">
        <v>0</v>
      </c>
      <c r="J16" s="67" t="str">
        <f>т1!J16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01-06/21</v>
      </c>
      <c r="K16" s="67" t="s">
        <v>0</v>
      </c>
      <c r="L16" s="67" t="s">
        <v>0</v>
      </c>
      <c r="M16" s="67" t="s">
        <v>0</v>
      </c>
      <c r="N16" s="67" t="s">
        <v>0</v>
      </c>
      <c r="O16" s="67" t="s">
        <v>0</v>
      </c>
      <c r="P16" s="67" t="s">
        <v>0</v>
      </c>
    </row>
    <row r="17" spans="1:18" ht="30" customHeight="1" x14ac:dyDescent="0.2">
      <c r="A17" s="61" t="s">
        <v>0</v>
      </c>
      <c r="B17" s="61" t="s">
        <v>0</v>
      </c>
      <c r="C17" s="61" t="s">
        <v>14</v>
      </c>
      <c r="D17" s="61" t="s">
        <v>0</v>
      </c>
      <c r="E17" s="61" t="s">
        <v>0</v>
      </c>
      <c r="F17" s="61" t="s">
        <v>0</v>
      </c>
      <c r="G17" s="61" t="s">
        <v>15</v>
      </c>
      <c r="H17" s="61" t="s">
        <v>0</v>
      </c>
      <c r="I17" s="61" t="s">
        <v>0</v>
      </c>
      <c r="J17" s="61" t="s">
        <v>16</v>
      </c>
      <c r="K17" s="61" t="s">
        <v>0</v>
      </c>
      <c r="L17" s="61" t="s">
        <v>0</v>
      </c>
      <c r="M17" s="61" t="s">
        <v>0</v>
      </c>
      <c r="N17" s="61" t="s">
        <v>15</v>
      </c>
      <c r="O17" s="61" t="s">
        <v>0</v>
      </c>
      <c r="P17" s="61" t="s">
        <v>0</v>
      </c>
    </row>
    <row r="18" spans="1:18" ht="60" x14ac:dyDescent="0.2">
      <c r="A18" s="61" t="s">
        <v>0</v>
      </c>
      <c r="B18" s="61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">
      <c r="A20" s="3" t="s">
        <v>0</v>
      </c>
      <c r="B20" s="3" t="s">
        <v>26</v>
      </c>
      <c r="C20" s="3" t="s">
        <v>0</v>
      </c>
      <c r="D20" s="3" t="s">
        <v>0</v>
      </c>
      <c r="E20" s="4" t="s">
        <v>0</v>
      </c>
      <c r="F20" s="3" t="s">
        <v>0</v>
      </c>
      <c r="G20" s="3" t="s">
        <v>0</v>
      </c>
      <c r="H20" s="5" t="s">
        <v>0</v>
      </c>
      <c r="I20" s="5" t="s">
        <v>27</v>
      </c>
      <c r="J20" s="3" t="s">
        <v>0</v>
      </c>
      <c r="K20" s="3" t="s">
        <v>0</v>
      </c>
      <c r="L20" s="4" t="s">
        <v>0</v>
      </c>
      <c r="M20" s="3" t="s">
        <v>0</v>
      </c>
      <c r="N20" s="3" t="s">
        <v>0</v>
      </c>
      <c r="O20" s="5" t="s">
        <v>0</v>
      </c>
      <c r="P20" s="5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0"/>
  <sheetViews>
    <sheetView showOutlineSymbols="0" showWhiteSpace="0" workbookViewId="0">
      <selection activeCell="J16" sqref="J16:P16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3" t="s">
        <v>1</v>
      </c>
      <c r="P1" s="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3" t="s">
        <v>2</v>
      </c>
      <c r="P2" s="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3" t="s">
        <v>3</v>
      </c>
      <c r="P3" s="53" t="s">
        <v>0</v>
      </c>
    </row>
    <row r="4" spans="1:16" ht="45" customHeight="1" x14ac:dyDescent="0.2">
      <c r="A4" s="54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x14ac:dyDescent="0.2">
      <c r="A5" t="s">
        <v>0</v>
      </c>
    </row>
    <row r="6" spans="1:16" x14ac:dyDescent="0.2">
      <c r="A6" s="60" t="str">
        <f>т1!A6</f>
        <v>Инвестиционная программа Акционерного общества "Западная энергетическая компания"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1:16" x14ac:dyDescent="0.2">
      <c r="A7" s="57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</row>
    <row r="8" spans="1:16" x14ac:dyDescent="0.2">
      <c r="A8" s="56" t="str">
        <f>т1!A8</f>
        <v>Год раскрытия информации: 2022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6" ht="45" customHeight="1" x14ac:dyDescent="0.2">
      <c r="A9" s="59" t="str">
        <f>т1!A9</f>
        <v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x14ac:dyDescent="0.2">
      <c r="A10" s="59" t="str">
        <f>т1!A10</f>
        <v>Идентификатор инвестиционного проекта: L 21-03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</row>
    <row r="11" spans="1:16" x14ac:dyDescent="0.2">
      <c r="A11" s="58" t="str">
        <f>т1!A11</f>
        <v xml:space="preserve">Утвержденные плановые значения показателей приведены в соответствии c приказом СГРЦТ Калининградской области от 28.10.2021 №50-04э/21 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 x14ac:dyDescent="0.2">
      <c r="A12" s="57" t="s">
        <v>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x14ac:dyDescent="0.2">
      <c r="A13" s="59" t="s">
        <v>7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 x14ac:dyDescent="0.2">
      <c r="A14" s="60" t="s">
        <v>34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 x14ac:dyDescent="0.2">
      <c r="A15" s="61" t="s">
        <v>9</v>
      </c>
      <c r="B15" s="61" t="s">
        <v>10</v>
      </c>
      <c r="C15" s="61" t="s">
        <v>11</v>
      </c>
      <c r="D15" s="61" t="s">
        <v>0</v>
      </c>
      <c r="E15" s="61" t="s">
        <v>0</v>
      </c>
      <c r="F15" s="61" t="s">
        <v>0</v>
      </c>
      <c r="G15" s="61" t="s">
        <v>0</v>
      </c>
      <c r="H15" s="61" t="s">
        <v>0</v>
      </c>
      <c r="I15" s="61" t="s">
        <v>0</v>
      </c>
      <c r="J15" s="61" t="s">
        <v>12</v>
      </c>
      <c r="K15" s="61" t="s">
        <v>0</v>
      </c>
      <c r="L15" s="61" t="s">
        <v>0</v>
      </c>
      <c r="M15" s="61" t="s">
        <v>0</v>
      </c>
      <c r="N15" s="61" t="s">
        <v>0</v>
      </c>
      <c r="O15" s="61" t="s">
        <v>0</v>
      </c>
      <c r="P15" s="61" t="s">
        <v>0</v>
      </c>
    </row>
    <row r="16" spans="1:16" ht="30" customHeight="1" x14ac:dyDescent="0.2">
      <c r="A16" s="61" t="s">
        <v>0</v>
      </c>
      <c r="B16" s="61" t="s">
        <v>0</v>
      </c>
      <c r="C16" s="61" t="s">
        <v>13</v>
      </c>
      <c r="D16" s="61" t="s">
        <v>0</v>
      </c>
      <c r="E16" s="61" t="s">
        <v>0</v>
      </c>
      <c r="F16" s="61" t="s">
        <v>0</v>
      </c>
      <c r="G16" s="61" t="s">
        <v>0</v>
      </c>
      <c r="H16" s="61" t="s">
        <v>0</v>
      </c>
      <c r="I16" s="61" t="s">
        <v>0</v>
      </c>
      <c r="J16" s="67" t="str">
        <f>т1!J16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01-06/21</v>
      </c>
      <c r="K16" s="67" t="s">
        <v>0</v>
      </c>
      <c r="L16" s="67" t="s">
        <v>0</v>
      </c>
      <c r="M16" s="67" t="s">
        <v>0</v>
      </c>
      <c r="N16" s="67" t="s">
        <v>0</v>
      </c>
      <c r="O16" s="67" t="s">
        <v>0</v>
      </c>
      <c r="P16" s="67" t="s">
        <v>0</v>
      </c>
    </row>
    <row r="17" spans="1:18" ht="30" customHeight="1" x14ac:dyDescent="0.2">
      <c r="A17" s="61" t="s">
        <v>0</v>
      </c>
      <c r="B17" s="61" t="s">
        <v>0</v>
      </c>
      <c r="C17" s="61" t="s">
        <v>14</v>
      </c>
      <c r="D17" s="61" t="s">
        <v>0</v>
      </c>
      <c r="E17" s="61" t="s">
        <v>0</v>
      </c>
      <c r="F17" s="61" t="s">
        <v>0</v>
      </c>
      <c r="G17" s="61" t="s">
        <v>15</v>
      </c>
      <c r="H17" s="61" t="s">
        <v>0</v>
      </c>
      <c r="I17" s="61" t="s">
        <v>0</v>
      </c>
      <c r="J17" s="61" t="s">
        <v>16</v>
      </c>
      <c r="K17" s="61" t="s">
        <v>0</v>
      </c>
      <c r="L17" s="61" t="s">
        <v>0</v>
      </c>
      <c r="M17" s="61" t="s">
        <v>0</v>
      </c>
      <c r="N17" s="61" t="s">
        <v>15</v>
      </c>
      <c r="O17" s="61" t="s">
        <v>0</v>
      </c>
      <c r="P17" s="61" t="s">
        <v>0</v>
      </c>
    </row>
    <row r="18" spans="1:18" ht="60" x14ac:dyDescent="0.2">
      <c r="A18" s="61" t="s">
        <v>0</v>
      </c>
      <c r="B18" s="61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">
      <c r="A20" s="3" t="s">
        <v>0</v>
      </c>
      <c r="B20" s="3" t="s">
        <v>26</v>
      </c>
      <c r="C20" s="3" t="s">
        <v>0</v>
      </c>
      <c r="D20" s="3" t="s">
        <v>0</v>
      </c>
      <c r="E20" s="4" t="s">
        <v>0</v>
      </c>
      <c r="F20" s="3" t="s">
        <v>0</v>
      </c>
      <c r="G20" s="3" t="s">
        <v>0</v>
      </c>
      <c r="H20" s="5" t="s">
        <v>0</v>
      </c>
      <c r="I20" s="5" t="s">
        <v>27</v>
      </c>
      <c r="J20" s="3" t="s">
        <v>0</v>
      </c>
      <c r="K20" s="3" t="s">
        <v>0</v>
      </c>
      <c r="L20" s="4" t="s">
        <v>0</v>
      </c>
      <c r="M20" s="3" t="s">
        <v>0</v>
      </c>
      <c r="N20" s="3" t="s">
        <v>0</v>
      </c>
      <c r="O20" s="5" t="s">
        <v>0</v>
      </c>
      <c r="P20" s="5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0"/>
  <sheetViews>
    <sheetView showOutlineSymbols="0" showWhiteSpace="0" topLeftCell="C1" workbookViewId="0">
      <selection activeCell="C20" sqref="C20:I20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3" t="s">
        <v>1</v>
      </c>
      <c r="P1" s="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3" t="s">
        <v>2</v>
      </c>
      <c r="P2" s="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3" t="s">
        <v>3</v>
      </c>
      <c r="P3" s="53" t="s">
        <v>0</v>
      </c>
    </row>
    <row r="4" spans="1:16" ht="45" customHeight="1" x14ac:dyDescent="0.2">
      <c r="A4" s="54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x14ac:dyDescent="0.2">
      <c r="A5" t="s">
        <v>0</v>
      </c>
    </row>
    <row r="6" spans="1:16" x14ac:dyDescent="0.2">
      <c r="A6" s="60" t="str">
        <f>т1!A6</f>
        <v>Инвестиционная программа Акционерного общества "Западная энергетическая компания"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1:16" x14ac:dyDescent="0.2">
      <c r="A7" s="57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</row>
    <row r="8" spans="1:16" x14ac:dyDescent="0.2">
      <c r="A8" s="56" t="str">
        <f>т1!A8</f>
        <v>Год раскрытия информации: 2022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6" ht="45" customHeight="1" x14ac:dyDescent="0.2">
      <c r="A9" s="59" t="str">
        <f>т1!A9</f>
        <v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x14ac:dyDescent="0.2">
      <c r="A10" s="59" t="str">
        <f>т1!A10</f>
        <v>Идентификатор инвестиционного проекта: L 21-03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</row>
    <row r="11" spans="1:16" x14ac:dyDescent="0.2">
      <c r="A11" s="58" t="str">
        <f>т1!A11</f>
        <v xml:space="preserve">Утвержденные плановые значения показателей приведены в соответствии c приказом СГРЦТ Калининградской области от 28.10.2021 №50-04э/21 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 x14ac:dyDescent="0.2">
      <c r="A12" s="57" t="s">
        <v>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x14ac:dyDescent="0.2">
      <c r="A13" s="59" t="s">
        <v>7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 x14ac:dyDescent="0.2">
      <c r="A14" s="60" t="s">
        <v>35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 x14ac:dyDescent="0.2">
      <c r="A15" s="61" t="s">
        <v>9</v>
      </c>
      <c r="B15" s="61" t="s">
        <v>10</v>
      </c>
      <c r="C15" s="61" t="s">
        <v>11</v>
      </c>
      <c r="D15" s="61" t="s">
        <v>0</v>
      </c>
      <c r="E15" s="61" t="s">
        <v>0</v>
      </c>
      <c r="F15" s="61" t="s">
        <v>0</v>
      </c>
      <c r="G15" s="61" t="s">
        <v>0</v>
      </c>
      <c r="H15" s="61" t="s">
        <v>0</v>
      </c>
      <c r="I15" s="61" t="s">
        <v>0</v>
      </c>
      <c r="J15" s="61" t="s">
        <v>12</v>
      </c>
      <c r="K15" s="61" t="s">
        <v>0</v>
      </c>
      <c r="L15" s="61" t="s">
        <v>0</v>
      </c>
      <c r="M15" s="61" t="s">
        <v>0</v>
      </c>
      <c r="N15" s="61" t="s">
        <v>0</v>
      </c>
      <c r="O15" s="61" t="s">
        <v>0</v>
      </c>
      <c r="P15" s="61" t="s">
        <v>0</v>
      </c>
    </row>
    <row r="16" spans="1:16" ht="30" customHeight="1" x14ac:dyDescent="0.2">
      <c r="A16" s="61" t="s">
        <v>0</v>
      </c>
      <c r="B16" s="61" t="s">
        <v>0</v>
      </c>
      <c r="C16" s="61" t="s">
        <v>13</v>
      </c>
      <c r="D16" s="61" t="s">
        <v>0</v>
      </c>
      <c r="E16" s="61" t="s">
        <v>0</v>
      </c>
      <c r="F16" s="61" t="s">
        <v>0</v>
      </c>
      <c r="G16" s="61" t="s">
        <v>0</v>
      </c>
      <c r="H16" s="61" t="s">
        <v>0</v>
      </c>
      <c r="I16" s="61" t="s">
        <v>0</v>
      </c>
      <c r="J16" s="61" t="str">
        <f>т1!J16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01-06/21</v>
      </c>
      <c r="K16" s="61" t="s">
        <v>0</v>
      </c>
      <c r="L16" s="61" t="s">
        <v>0</v>
      </c>
      <c r="M16" s="61" t="s">
        <v>0</v>
      </c>
      <c r="N16" s="61" t="s">
        <v>0</v>
      </c>
      <c r="O16" s="61" t="s">
        <v>0</v>
      </c>
      <c r="P16" s="61" t="s">
        <v>0</v>
      </c>
    </row>
    <row r="17" spans="1:18" ht="30" customHeight="1" x14ac:dyDescent="0.2">
      <c r="A17" s="61" t="s">
        <v>0</v>
      </c>
      <c r="B17" s="61" t="s">
        <v>0</v>
      </c>
      <c r="C17" s="61" t="s">
        <v>14</v>
      </c>
      <c r="D17" s="61" t="s">
        <v>0</v>
      </c>
      <c r="E17" s="61" t="s">
        <v>0</v>
      </c>
      <c r="F17" s="61" t="s">
        <v>0</v>
      </c>
      <c r="G17" s="61" t="s">
        <v>15</v>
      </c>
      <c r="H17" s="61" t="s">
        <v>0</v>
      </c>
      <c r="I17" s="61" t="s">
        <v>0</v>
      </c>
      <c r="J17" s="61" t="s">
        <v>16</v>
      </c>
      <c r="K17" s="61" t="s">
        <v>0</v>
      </c>
      <c r="L17" s="61" t="s">
        <v>0</v>
      </c>
      <c r="M17" s="61" t="s">
        <v>0</v>
      </c>
      <c r="N17" s="61" t="s">
        <v>15</v>
      </c>
      <c r="O17" s="61" t="s">
        <v>0</v>
      </c>
      <c r="P17" s="61" t="s">
        <v>0</v>
      </c>
    </row>
    <row r="18" spans="1:18" ht="60" x14ac:dyDescent="0.2">
      <c r="A18" s="61" t="s">
        <v>0</v>
      </c>
      <c r="B18" s="61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">
      <c r="A20" s="3" t="s">
        <v>0</v>
      </c>
      <c r="B20" s="3" t="s">
        <v>26</v>
      </c>
      <c r="C20" s="16" t="s">
        <v>74</v>
      </c>
      <c r="D20" s="16" t="s">
        <v>74</v>
      </c>
      <c r="E20" s="16" t="s">
        <v>74</v>
      </c>
      <c r="F20" s="16" t="s">
        <v>74</v>
      </c>
      <c r="G20" s="16" t="s">
        <v>74</v>
      </c>
      <c r="H20" s="16" t="s">
        <v>74</v>
      </c>
      <c r="I20" s="16" t="s">
        <v>74</v>
      </c>
      <c r="J20" s="3" t="s">
        <v>0</v>
      </c>
      <c r="K20" s="3" t="s">
        <v>0</v>
      </c>
      <c r="L20" s="4" t="s">
        <v>0</v>
      </c>
      <c r="M20" s="3" t="s">
        <v>0</v>
      </c>
      <c r="N20" s="3" t="s">
        <v>0</v>
      </c>
      <c r="O20" s="5" t="s">
        <v>0</v>
      </c>
      <c r="P20" s="5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21"/>
  <sheetViews>
    <sheetView tabSelected="1" showOutlineSymbols="0" showWhiteSpace="0" topLeftCell="A4" zoomScale="85" zoomScaleNormal="85" workbookViewId="0">
      <selection activeCell="H4" sqref="H1:Z1048576"/>
    </sheetView>
  </sheetViews>
  <sheetFormatPr defaultRowHeight="14.25" x14ac:dyDescent="0.2"/>
  <cols>
    <col min="1" max="1" width="10" style="18" bestFit="1" customWidth="1"/>
    <col min="2" max="2" width="25" style="18" bestFit="1" customWidth="1"/>
    <col min="3" max="3" width="16" style="33" customWidth="1"/>
    <col min="4" max="4" width="7.375" style="18" customWidth="1"/>
    <col min="5" max="5" width="4.25" style="18" customWidth="1"/>
    <col min="6" max="6" width="9.125" style="18" customWidth="1"/>
    <col min="7" max="7" width="11.5" style="18" customWidth="1"/>
    <col min="8" max="23" width="9" style="18" hidden="1" customWidth="1"/>
    <col min="24" max="25" width="9.875" style="18" hidden="1" customWidth="1"/>
    <col min="26" max="26" width="9" style="18" hidden="1" customWidth="1"/>
    <col min="27" max="35" width="9" style="18" customWidth="1"/>
    <col min="36" max="16384" width="9" style="18"/>
  </cols>
  <sheetData>
    <row r="1" spans="1:25" ht="30.75" customHeight="1" x14ac:dyDescent="0.2">
      <c r="A1" s="68" t="s">
        <v>36</v>
      </c>
      <c r="B1" s="68"/>
      <c r="C1" s="68"/>
      <c r="D1" s="68"/>
      <c r="E1" s="68"/>
      <c r="F1" s="68"/>
    </row>
    <row r="2" spans="1:25" ht="76.5" customHeight="1" x14ac:dyDescent="0.2">
      <c r="A2" s="11" t="s">
        <v>9</v>
      </c>
      <c r="B2" s="36" t="s">
        <v>37</v>
      </c>
      <c r="C2" s="37" t="s">
        <v>11</v>
      </c>
      <c r="D2" s="72" t="s">
        <v>12</v>
      </c>
      <c r="E2" s="73"/>
      <c r="F2" s="74"/>
      <c r="G2" s="19"/>
    </row>
    <row r="3" spans="1:25" ht="135" x14ac:dyDescent="0.25">
      <c r="A3" s="11">
        <v>1</v>
      </c>
      <c r="B3" s="36" t="s">
        <v>38</v>
      </c>
      <c r="C3" s="52">
        <v>6969.52</v>
      </c>
      <c r="D3" s="69">
        <f>т2!Q26</f>
        <v>6969.52</v>
      </c>
      <c r="E3" s="70"/>
      <c r="F3" s="71"/>
      <c r="G3" s="20"/>
      <c r="M3" s="10">
        <v>106.2</v>
      </c>
      <c r="N3" s="10">
        <v>105.1</v>
      </c>
      <c r="O3" s="10">
        <v>104.8</v>
      </c>
      <c r="P3" s="10">
        <v>104.7</v>
      </c>
      <c r="Q3" s="10">
        <v>104.7</v>
      </c>
      <c r="Y3" s="21"/>
    </row>
    <row r="4" spans="1:25" ht="15.75" x14ac:dyDescent="0.2">
      <c r="A4" s="11">
        <v>2</v>
      </c>
      <c r="B4" s="36" t="s">
        <v>39</v>
      </c>
      <c r="C4" s="52">
        <v>1393.9040000000002</v>
      </c>
      <c r="D4" s="69">
        <f>D3*20%</f>
        <v>1393.9040000000002</v>
      </c>
      <c r="E4" s="70"/>
      <c r="F4" s="71"/>
      <c r="G4" s="20"/>
      <c r="H4" s="7">
        <v>2015</v>
      </c>
      <c r="I4" s="7">
        <v>2016</v>
      </c>
      <c r="J4" s="7">
        <v>2017</v>
      </c>
      <c r="K4" s="8">
        <v>2018</v>
      </c>
      <c r="L4" s="8">
        <v>2019</v>
      </c>
      <c r="M4" s="8">
        <v>2020</v>
      </c>
      <c r="N4" s="8">
        <v>2021</v>
      </c>
      <c r="O4" s="7">
        <v>2022</v>
      </c>
      <c r="P4" s="7">
        <v>2023</v>
      </c>
      <c r="Q4" s="8">
        <v>2024</v>
      </c>
      <c r="R4" s="8">
        <v>2025</v>
      </c>
      <c r="S4" s="8">
        <v>2026</v>
      </c>
      <c r="T4" s="8">
        <v>2027</v>
      </c>
      <c r="U4" s="7">
        <v>2028</v>
      </c>
      <c r="V4" s="7">
        <v>2029</v>
      </c>
      <c r="W4" s="8">
        <v>2030</v>
      </c>
    </row>
    <row r="5" spans="1:25" ht="135" x14ac:dyDescent="0.2">
      <c r="A5" s="11">
        <v>3</v>
      </c>
      <c r="B5" s="36" t="s">
        <v>40</v>
      </c>
      <c r="C5" s="52">
        <v>8363.4240000000009</v>
      </c>
      <c r="D5" s="69">
        <f>D4+D3</f>
        <v>8363.4240000000009</v>
      </c>
      <c r="E5" s="70"/>
      <c r="F5" s="71"/>
      <c r="G5" s="22"/>
      <c r="H5" s="9">
        <v>114.3</v>
      </c>
      <c r="I5" s="9">
        <v>106.3</v>
      </c>
      <c r="J5" s="9">
        <v>103.7</v>
      </c>
      <c r="K5" s="10">
        <v>104.4</v>
      </c>
      <c r="L5" s="10">
        <v>106.8</v>
      </c>
      <c r="M5" s="10">
        <v>105.6</v>
      </c>
      <c r="N5" s="10">
        <v>105.4</v>
      </c>
      <c r="O5" s="10">
        <v>105.1</v>
      </c>
      <c r="P5" s="10">
        <v>104.9</v>
      </c>
      <c r="Q5" s="10">
        <v>104.7</v>
      </c>
      <c r="R5" s="10">
        <v>104.7</v>
      </c>
      <c r="S5" s="17">
        <v>104.7</v>
      </c>
      <c r="T5" s="17">
        <v>104.7</v>
      </c>
      <c r="U5" s="17">
        <v>104.7</v>
      </c>
      <c r="V5" s="17">
        <v>104.7</v>
      </c>
      <c r="W5" s="17">
        <v>104.7</v>
      </c>
    </row>
    <row r="6" spans="1:25" ht="60" x14ac:dyDescent="0.2">
      <c r="A6" s="11">
        <v>4</v>
      </c>
      <c r="B6" s="36" t="s">
        <v>41</v>
      </c>
      <c r="C6" s="52">
        <v>10634.247720822043</v>
      </c>
      <c r="D6" s="69">
        <f>D7+(D5-D7)*((D10/D9*(K5+100)/200)+D11/D9*(L5+100)/200*K5/100+D12/D9*((M5+100)/200*L5/100*K5/100)+D13/D9*((N5+100)/200*M5/100*L5/100*K5/100)+D14/D9*((O5+100)/200*N5/100*M5/100*L5/100*K5/100)+D15/D9*((P5+100)/200*O5/100*N5/100*M5/100*L5/100*K5/100)+D16/D9*((Q5+100)/200*P5/100*O5/100*N5/100*M5/100*L5/100*K5/100)+D17/D9*((R5+100)/200*Q5/100*P5/100*O5/100*N5/100*M5/100*L5/100*K5/100))</f>
        <v>10524.404874626875</v>
      </c>
      <c r="E6" s="70"/>
      <c r="F6" s="71"/>
      <c r="G6" s="22"/>
      <c r="I6" s="39">
        <f>D5/1000</f>
        <v>8.3634240000000002</v>
      </c>
      <c r="J6" s="15">
        <f>D18</f>
        <v>10.524404874626875</v>
      </c>
    </row>
    <row r="7" spans="1:25" ht="75" x14ac:dyDescent="0.2">
      <c r="A7" s="11">
        <v>5</v>
      </c>
      <c r="B7" s="36" t="s">
        <v>42</v>
      </c>
      <c r="C7" s="52">
        <v>0</v>
      </c>
      <c r="D7" s="75">
        <v>348.999144</v>
      </c>
      <c r="E7" s="76"/>
      <c r="F7" s="77"/>
      <c r="G7" s="20"/>
      <c r="H7" s="15"/>
      <c r="X7" s="15"/>
    </row>
    <row r="8" spans="1:25" ht="45" x14ac:dyDescent="0.2">
      <c r="A8" s="11">
        <v>6</v>
      </c>
      <c r="B8" s="36" t="s">
        <v>43</v>
      </c>
      <c r="C8" s="52">
        <v>8363.4240000000009</v>
      </c>
      <c r="D8" s="69">
        <f>D5-D7</f>
        <v>8014.4248560000005</v>
      </c>
      <c r="E8" s="70"/>
      <c r="F8" s="71"/>
      <c r="G8" s="20"/>
    </row>
    <row r="9" spans="1:25" ht="90" x14ac:dyDescent="0.25">
      <c r="A9" s="11">
        <v>7</v>
      </c>
      <c r="B9" s="36" t="s">
        <v>44</v>
      </c>
      <c r="C9" s="52">
        <v>7325.4102840000014</v>
      </c>
      <c r="D9" s="69">
        <f>SUM(D10:F15)</f>
        <v>7325.4102840000014</v>
      </c>
      <c r="E9" s="70"/>
      <c r="F9" s="71"/>
      <c r="G9" s="23"/>
      <c r="X9" s="24"/>
    </row>
    <row r="10" spans="1:25" ht="15" x14ac:dyDescent="0.2">
      <c r="A10" s="11">
        <v>7.1</v>
      </c>
      <c r="B10" s="36" t="s">
        <v>45</v>
      </c>
      <c r="C10" s="52">
        <v>0</v>
      </c>
      <c r="D10" s="69">
        <v>0</v>
      </c>
      <c r="E10" s="70"/>
      <c r="F10" s="71"/>
      <c r="G10" s="20"/>
    </row>
    <row r="11" spans="1:25" ht="15" x14ac:dyDescent="0.2">
      <c r="A11" s="11">
        <v>7.2</v>
      </c>
      <c r="B11" s="36" t="s">
        <v>46</v>
      </c>
      <c r="C11" s="52">
        <v>0</v>
      </c>
      <c r="D11" s="69">
        <v>0</v>
      </c>
      <c r="E11" s="70"/>
      <c r="F11" s="71"/>
      <c r="G11" s="25"/>
    </row>
    <row r="12" spans="1:25" ht="15" x14ac:dyDescent="0.2">
      <c r="A12" s="11">
        <v>7.3</v>
      </c>
      <c r="B12" s="36" t="s">
        <v>47</v>
      </c>
      <c r="C12" s="52">
        <v>0</v>
      </c>
      <c r="D12" s="69">
        <v>0</v>
      </c>
      <c r="E12" s="70"/>
      <c r="F12" s="71"/>
      <c r="G12" s="25"/>
    </row>
    <row r="13" spans="1:25" ht="15" x14ac:dyDescent="0.2">
      <c r="A13" s="11">
        <v>7.4</v>
      </c>
      <c r="B13" s="36" t="s">
        <v>48</v>
      </c>
      <c r="C13" s="52">
        <v>348.999144</v>
      </c>
      <c r="D13" s="69">
        <v>348.999144</v>
      </c>
      <c r="E13" s="70"/>
      <c r="F13" s="71"/>
      <c r="G13" s="20"/>
    </row>
    <row r="14" spans="1:25" ht="15" x14ac:dyDescent="0.2">
      <c r="A14" s="11">
        <v>7.5</v>
      </c>
      <c r="B14" s="36" t="s">
        <v>49</v>
      </c>
      <c r="C14" s="52">
        <v>6976.4111400000011</v>
      </c>
      <c r="D14" s="69">
        <v>6976.4111400000011</v>
      </c>
      <c r="E14" s="70"/>
      <c r="F14" s="71"/>
      <c r="G14" s="20"/>
    </row>
    <row r="15" spans="1:25" ht="15" x14ac:dyDescent="0.2">
      <c r="A15" s="11">
        <v>7.6</v>
      </c>
      <c r="B15" s="36" t="s">
        <v>53</v>
      </c>
      <c r="C15" s="52">
        <v>0</v>
      </c>
      <c r="D15" s="69">
        <v>0</v>
      </c>
      <c r="E15" s="70"/>
      <c r="F15" s="71"/>
      <c r="G15" s="20"/>
    </row>
    <row r="16" spans="1:25" ht="15" x14ac:dyDescent="0.2">
      <c r="A16" s="11">
        <v>7.7</v>
      </c>
      <c r="B16" s="36" t="s">
        <v>57</v>
      </c>
      <c r="C16" s="52">
        <v>0</v>
      </c>
      <c r="D16" s="69">
        <v>0</v>
      </c>
      <c r="E16" s="70"/>
      <c r="F16" s="71"/>
      <c r="G16" s="20"/>
    </row>
    <row r="17" spans="1:26" ht="15" x14ac:dyDescent="0.2">
      <c r="A17" s="11">
        <v>7.8</v>
      </c>
      <c r="B17" s="36" t="s">
        <v>58</v>
      </c>
      <c r="C17" s="52">
        <v>0</v>
      </c>
      <c r="D17" s="69">
        <v>0</v>
      </c>
      <c r="E17" s="70"/>
      <c r="F17" s="71"/>
      <c r="G17" s="20"/>
    </row>
    <row r="18" spans="1:26" ht="75" x14ac:dyDescent="0.2">
      <c r="A18" s="11">
        <v>8</v>
      </c>
      <c r="B18" s="36" t="s">
        <v>50</v>
      </c>
      <c r="C18" s="52">
        <v>10.634247720822042</v>
      </c>
      <c r="D18" s="69">
        <f>D6/1000</f>
        <v>10.524404874626875</v>
      </c>
      <c r="E18" s="70"/>
      <c r="F18" s="71"/>
      <c r="G18" s="20"/>
    </row>
    <row r="19" spans="1:26" ht="105" x14ac:dyDescent="0.2">
      <c r="A19" s="11">
        <v>9</v>
      </c>
      <c r="B19" s="36" t="s">
        <v>51</v>
      </c>
      <c r="C19" s="52">
        <v>0</v>
      </c>
      <c r="D19" s="69">
        <v>0</v>
      </c>
      <c r="E19" s="70"/>
      <c r="F19" s="71"/>
      <c r="G19" s="2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27"/>
    </row>
    <row r="20" spans="1:26" ht="51" customHeight="1" x14ac:dyDescent="0.2">
      <c r="A20" s="11">
        <v>10</v>
      </c>
      <c r="B20" s="36" t="s">
        <v>52</v>
      </c>
      <c r="C20" s="52">
        <v>10634.247720822043</v>
      </c>
      <c r="D20" s="69">
        <f>(D19+D18)*1000</f>
        <v>10524.404874626875</v>
      </c>
      <c r="E20" s="70"/>
      <c r="F20" s="71"/>
      <c r="G20" s="20"/>
      <c r="X20" s="15"/>
      <c r="Y20" s="28"/>
      <c r="Z20" s="29"/>
    </row>
    <row r="21" spans="1:26" x14ac:dyDescent="0.2">
      <c r="X21" s="15"/>
    </row>
  </sheetData>
  <mergeCells count="20">
    <mergeCell ref="D9:F9"/>
    <mergeCell ref="D10:F10"/>
    <mergeCell ref="D11:F11"/>
    <mergeCell ref="D12:F12"/>
    <mergeCell ref="A1:F1"/>
    <mergeCell ref="D20:F20"/>
    <mergeCell ref="D14:F14"/>
    <mergeCell ref="D15:F15"/>
    <mergeCell ref="D16:F16"/>
    <mergeCell ref="D17:F17"/>
    <mergeCell ref="D18:F18"/>
    <mergeCell ref="D19:F19"/>
    <mergeCell ref="D13:F13"/>
    <mergeCell ref="D2:F2"/>
    <mergeCell ref="D3:F3"/>
    <mergeCell ref="D4:F4"/>
    <mergeCell ref="D5:F5"/>
    <mergeCell ref="D6:F6"/>
    <mergeCell ref="D7:F7"/>
    <mergeCell ref="D8:F8"/>
  </mergeCells>
  <pageMargins left="0.75" right="0.75" top="1" bottom="1" header="0.5" footer="0.5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т1</vt:lpstr>
      <vt:lpstr>т2</vt:lpstr>
      <vt:lpstr>т3</vt:lpstr>
      <vt:lpstr>т4</vt:lpstr>
      <vt:lpstr>т5</vt:lpstr>
      <vt:lpstr>c</vt:lpstr>
      <vt:lpstr>т6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Пользователь</cp:lastModifiedBy>
  <cp:revision>0</cp:revision>
  <cp:lastPrinted>2021-03-25T07:22:06Z</cp:lastPrinted>
  <dcterms:created xsi:type="dcterms:W3CDTF">2019-03-22T11:01:48Z</dcterms:created>
  <dcterms:modified xsi:type="dcterms:W3CDTF">2022-02-15T19:33:29Z</dcterms:modified>
</cp:coreProperties>
</file>